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<sst xmlns="http://schemas.openxmlformats.org/spreadsheetml/2006/main" count="436" uniqueCount="132">
  <si>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</si>
  <si>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</si>
  <si>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</si>
  <si>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</si>
  <si>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</si>
  <si>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</si>
  <si>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</si>
  <si>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</si>
  <si>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7港整　第2080-1号</t>
  </si>
  <si>
    <t xml:space="preserve">　工事名</t>
  </si>
  <si>
    <t>奥内漁港港整備工事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</si>
  <si>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</si>
  <si>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</si>
  <si>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</si>
  <si>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</si>
  <si>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</si>
  <si>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</si>
  <si>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</si>
  <si>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</si>
  <si>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</si>
  <si>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</si>
  <si>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</si>
  <si>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</si>
  <si>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</si>
  <si>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</si>
  <si>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</si>
  <si>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上部工</t>
  </si>
  <si>
    <t>上部ｺﾝｸﾘｰﾄ工</t>
  </si>
  <si>
    <t>支保</t>
  </si>
  <si>
    <t>m</t>
  </si>
  <si>
    <t>鉄筋</t>
  </si>
  <si>
    <t>SD345 D13</t>
  </si>
  <si>
    <t>Kg</t>
  </si>
  <si>
    <t>型枠</t>
  </si>
  <si>
    <t>m2</t>
  </si>
  <si>
    <t>伸縮目地</t>
  </si>
  <si>
    <t>瀝青質系</t>
  </si>
  <si>
    <t>ｺﾝｸﾘｰﾄ</t>
  </si>
  <si>
    <t>高炉B 港湾(10) 21-8-40 W/C≦60%</t>
  </si>
  <si>
    <t>m3</t>
  </si>
  <si>
    <t>付属工</t>
  </si>
  <si>
    <t>係船柱工</t>
  </si>
  <si>
    <t xml:space="preserve">係船柱　</t>
  </si>
  <si>
    <t>直柱5t φ150</t>
  </si>
  <si>
    <t>基</t>
  </si>
  <si>
    <t>防舷材工</t>
  </si>
  <si>
    <t xml:space="preserve">防舷材　</t>
  </si>
  <si>
    <t>130H×1100L</t>
  </si>
  <si>
    <t>梯子</t>
  </si>
  <si>
    <t>150H×1200L+1200L</t>
  </si>
  <si>
    <t>車止･縁金物工</t>
  </si>
  <si>
    <t xml:space="preserve">車止　</t>
  </si>
  <si>
    <t>150H×150W</t>
  </si>
  <si>
    <t xml:space="preserve">縁金物　</t>
  </si>
  <si>
    <t>ｺﾞﾑ製 100H×100W</t>
  </si>
  <si>
    <t>防食工</t>
  </si>
  <si>
    <t xml:space="preserve">電気防食　</t>
  </si>
  <si>
    <t>電位測定装置</t>
  </si>
  <si>
    <t>個</t>
  </si>
  <si>
    <t>裏込･裏埋工</t>
  </si>
  <si>
    <t>裏埋土工</t>
  </si>
  <si>
    <t xml:space="preserve">土砂盛土　</t>
  </si>
  <si>
    <t>購入土</t>
  </si>
  <si>
    <t>第2南護岸</t>
  </si>
  <si>
    <t>海上地盤改良工</t>
  </si>
  <si>
    <t>床掘土工</t>
  </si>
  <si>
    <t>土砂掘削</t>
  </si>
  <si>
    <t>基礎工</t>
  </si>
  <si>
    <t>基礎捨石工</t>
  </si>
  <si>
    <t>基礎捨石</t>
  </si>
  <si>
    <t>30～200kg/個</t>
  </si>
  <si>
    <t>捨石本均し</t>
  </si>
  <si>
    <t>±5cm</t>
  </si>
  <si>
    <t>捨石荒均し</t>
  </si>
  <si>
    <t>±20cm</t>
  </si>
  <si>
    <t>±30cm</t>
  </si>
  <si>
    <t>被覆･根固工</t>
  </si>
  <si>
    <t>被覆ﾌﾞﾛｯｸ工</t>
  </si>
  <si>
    <t>被覆ﾌﾞﾛｯｸ据付</t>
  </si>
  <si>
    <t>M型ﾌﾞﾛｯｸ1t型
1.5×1.0×0.5 1.00t/個</t>
  </si>
  <si>
    <t>根固ﾌﾞﾛｯｸ工</t>
  </si>
  <si>
    <t>根固ﾌﾞﾛｯｸ製作</t>
  </si>
  <si>
    <t>6.23t
高炉B 港湾(5) 18-8-40 W/C≦60%</t>
  </si>
  <si>
    <t>8.72t
高炉B 港湾(5) 18-8-40 W/C≦60%</t>
  </si>
  <si>
    <t>根固ﾌﾞﾛｯｸ据付</t>
  </si>
  <si>
    <t>6.23t 2.5×1.5×0.8</t>
  </si>
  <si>
    <t>8.72t 3.4×1.5×0.8</t>
  </si>
  <si>
    <t>高炉B 港湾(2) 18-8-40 W/C≦65%</t>
  </si>
  <si>
    <t>裏込工</t>
  </si>
  <si>
    <t>裏込材</t>
  </si>
  <si>
    <t>割栗石 5～15cm</t>
  </si>
  <si>
    <t>裏込均し</t>
  </si>
  <si>
    <t>吸出し防止材</t>
  </si>
  <si>
    <t>防砂ｼｰﾄ 不織布 厚さ5mm以上 原反+縫製･継目</t>
  </si>
  <si>
    <t xml:space="preserve">構造物撤去工　</t>
  </si>
  <si>
    <t xml:space="preserve">撤去工　</t>
  </si>
  <si>
    <t>ﾌﾞﾛｯｸ撤去･据付</t>
  </si>
  <si>
    <t>六脚ﾌﾞﾛｯｸ A0.40形 1.012t/個</t>
  </si>
  <si>
    <t xml:space="preserve">仮設工　</t>
  </si>
  <si>
    <t>工事用道路工</t>
  </si>
  <si>
    <t>敷鉄板</t>
  </si>
  <si>
    <t>22×1524×6096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</si>
  <si>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</si>
  <si>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</si>
  <si>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</si>
  <si>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</si>
  <si>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</si>
  <si>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</si>
  <si>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</si>
  <si>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</si>
  <si>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仮設材等運搬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</si>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</sst>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G23+G44+G77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32</v>
      </c>
      <c r="F34" s="23" t="n">
        <v>2191.0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186.0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35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36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8.0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38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72.0</v>
      </c>
      <c r="G43" s="27"/>
      <c r="H43" s="29"/>
      <c r="J43" s="30"/>
      <c r="K43" s="31"/>
    </row>
    <row r="44" ht="15.0" customHeight="true">
      <c r="A44" s="14"/>
      <c r="B44" s="15" t="s">
        <v>40</v>
      </c>
      <c r="C44" s="15"/>
      <c r="D44" s="16"/>
      <c r="E44" s="20"/>
      <c r="F44" s="22"/>
      <c r="G44" s="26">
        <f>G47+G53+G62+G71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41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42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43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44</v>
      </c>
      <c r="F52" s="23" t="n">
        <v>10.0</v>
      </c>
      <c r="G52" s="27"/>
      <c r="H52" s="29"/>
      <c r="J52" s="30"/>
      <c r="K52" s="31"/>
    </row>
    <row r="53" ht="15.0" customHeight="true">
      <c r="A53" s="14"/>
      <c r="B53" s="15"/>
      <c r="C53" s="15" t="s">
        <v>45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47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27.0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49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44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50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52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33.0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54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3" t="n">
        <v>27.0</v>
      </c>
      <c r="G70" s="27"/>
      <c r="H70" s="29"/>
      <c r="J70" s="30"/>
      <c r="K70" s="31"/>
    </row>
    <row r="71" ht="15.0" customHeight="true">
      <c r="A71" s="14"/>
      <c r="B71" s="15"/>
      <c r="C71" s="15" t="s">
        <v>55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57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58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59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60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61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62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39</v>
      </c>
      <c r="F85" s="23" t="n">
        <v>161.0</v>
      </c>
      <c r="G85" s="27"/>
      <c r="H85" s="29"/>
      <c r="J85" s="30"/>
      <c r="K85" s="31"/>
    </row>
    <row r="86" ht="15.0" customHeight="true">
      <c r="A86" s="14" t="s">
        <v>63</v>
      </c>
      <c r="B86" s="15"/>
      <c r="C86" s="15"/>
      <c r="D86" s="16"/>
      <c r="E86" s="20"/>
      <c r="F86" s="22"/>
      <c r="G86" s="26">
        <f>G89+G98+G116+G140+G155+G170+G179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64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65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66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39</v>
      </c>
      <c r="F97" s="23" t="n">
        <v>15.0</v>
      </c>
      <c r="G97" s="27"/>
      <c r="H97" s="29"/>
      <c r="J97" s="30"/>
      <c r="K97" s="31"/>
    </row>
    <row r="98" ht="15.0" customHeight="true">
      <c r="A98" s="14"/>
      <c r="B98" s="15" t="s">
        <v>67</v>
      </c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68</v>
      </c>
      <c r="D101" s="16"/>
      <c r="E101" s="20"/>
      <c r="F101" s="22"/>
      <c r="G101" s="26">
        <f>G104+G107+G110+G113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70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39</v>
      </c>
      <c r="F106" s="23" t="n">
        <v>712.0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71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72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34</v>
      </c>
      <c r="F109" s="23" t="n">
        <v>154.0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73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74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34</v>
      </c>
      <c r="F112" s="23" t="n">
        <v>198.0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75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34</v>
      </c>
      <c r="F115" s="23" t="n">
        <v>284.0</v>
      </c>
      <c r="G115" s="27"/>
      <c r="H115" s="29"/>
      <c r="J115" s="30"/>
      <c r="K115" s="31"/>
    </row>
    <row r="116" ht="15.0" customHeight="true">
      <c r="A116" s="14"/>
      <c r="B116" s="15" t="s">
        <v>76</v>
      </c>
      <c r="C116" s="15"/>
      <c r="D116" s="16"/>
      <c r="E116" s="20"/>
      <c r="F116" s="22"/>
      <c r="G116" s="26">
        <f>G119+G125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77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78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79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58</v>
      </c>
      <c r="F124" s="23" t="n">
        <v>208.0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80</v>
      </c>
      <c r="D125" s="16"/>
      <c r="E125" s="20"/>
      <c r="F125" s="22"/>
      <c r="G125" s="26">
        <f>G128+G131+G134+G137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81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82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58</v>
      </c>
      <c r="F130" s="23" t="n">
        <v>22.0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81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83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58</v>
      </c>
      <c r="F133" s="23" t="n">
        <v>2.0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84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85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58</v>
      </c>
      <c r="F136" s="23" t="n">
        <v>22.0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86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58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 t="s">
        <v>26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27</v>
      </c>
      <c r="D143" s="16"/>
      <c r="E143" s="20"/>
      <c r="F143" s="22"/>
      <c r="G143" s="26">
        <f>G146+G149+G152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33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34</v>
      </c>
      <c r="F148" s="23" t="n">
        <v>191.0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35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36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34</v>
      </c>
      <c r="F151" s="23" t="n">
        <v>18.0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37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39</v>
      </c>
      <c r="F154" s="23" t="n">
        <v>92.0</v>
      </c>
      <c r="G154" s="27"/>
      <c r="H154" s="29"/>
      <c r="J154" s="30"/>
      <c r="K154" s="31"/>
    </row>
    <row r="155" ht="15.0" customHeight="true">
      <c r="A155" s="14"/>
      <c r="B155" s="15" t="s">
        <v>59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88</v>
      </c>
      <c r="D158" s="16"/>
      <c r="E158" s="20"/>
      <c r="F158" s="22"/>
      <c r="G158" s="26">
        <f>G161+G164+G167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89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90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39</v>
      </c>
      <c r="F163" s="23" t="n">
        <v>161.0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91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74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34</v>
      </c>
      <c r="F166" s="23" t="n">
        <v>281.0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92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93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34</v>
      </c>
      <c r="F169" s="23" t="n">
        <v>569.0</v>
      </c>
      <c r="G169" s="27"/>
      <c r="H169" s="29"/>
      <c r="J169" s="30"/>
      <c r="K169" s="31"/>
    </row>
    <row r="170" ht="15.0" customHeight="true">
      <c r="A170" s="14"/>
      <c r="B170" s="15" t="s">
        <v>94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95</v>
      </c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96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97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58</v>
      </c>
      <c r="F178" s="23" t="n">
        <v>67.0</v>
      </c>
      <c r="G178" s="27"/>
      <c r="H178" s="29"/>
      <c r="J178" s="30"/>
      <c r="K178" s="31"/>
    </row>
    <row r="179" ht="15.0" customHeight="true">
      <c r="A179" s="14"/>
      <c r="B179" s="15" t="s">
        <v>98</v>
      </c>
      <c r="C179" s="15"/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2.0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 t="s">
        <v>99</v>
      </c>
      <c r="D182" s="16"/>
      <c r="E182" s="20"/>
      <c r="F182" s="22"/>
      <c r="G182" s="26">
        <f>G185</f>
      </c>
      <c r="H182" s="28" t="s">
        <v>24</v>
      </c>
      <c r="J182" s="30" t="n">
        <v>55.0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100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101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34</v>
      </c>
      <c r="F187" s="23" t="n">
        <v>167.0</v>
      </c>
      <c r="G187" s="27"/>
      <c r="H187" s="29"/>
      <c r="J187" s="30"/>
      <c r="K187" s="31"/>
    </row>
    <row r="188" ht="15.0" customHeight="true">
      <c r="A188" s="14" t="s">
        <v>102</v>
      </c>
      <c r="B188" s="15"/>
      <c r="C188" s="15"/>
      <c r="D188" s="16"/>
      <c r="E188" s="20"/>
      <c r="F188" s="22"/>
      <c r="G188" s="26">
        <f>G23+G44+G77+G89+G98+G116+G140+G155+G170+G179</f>
      </c>
      <c r="H188" s="28" t="s">
        <v>24</v>
      </c>
      <c r="J188" s="30" t="n">
        <v>57.0</v>
      </c>
      <c r="K188" s="31" t="n">
        <v>20.0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 t="s">
        <v>103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s">
        <v>104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 t="s">
        <v>105</v>
      </c>
      <c r="C194" s="15"/>
      <c r="D194" s="16"/>
      <c r="E194" s="20"/>
      <c r="F194" s="22"/>
      <c r="G194" s="27"/>
      <c r="H194" s="28" t="s">
        <v>24</v>
      </c>
      <c r="J194" s="30" t="n">
        <v>59.0</v>
      </c>
      <c r="K194" s="31" t="s">
        <v>106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107</v>
      </c>
      <c r="B197" s="15"/>
      <c r="C197" s="15"/>
      <c r="D197" s="16"/>
      <c r="E197" s="20"/>
      <c r="F197" s="22"/>
      <c r="G197" s="26">
        <f>G200+G215</f>
      </c>
      <c r="H197" s="28" t="s">
        <v>24</v>
      </c>
      <c r="J197" s="30" t="n">
        <v>60.0</v>
      </c>
      <c r="K197" s="31" t="n">
        <v>200.0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108</v>
      </c>
      <c r="C200" s="15"/>
      <c r="D200" s="16"/>
      <c r="E200" s="20"/>
      <c r="F200" s="22"/>
      <c r="G200" s="26">
        <f>G203+G209</f>
      </c>
      <c r="H200" s="28" t="s">
        <v>24</v>
      </c>
      <c r="J200" s="30" t="n">
        <v>61.0</v>
      </c>
      <c r="K200" s="31" t="n">
        <v>2.0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 t="s">
        <v>109</v>
      </c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110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 t="s">
        <v>100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111</v>
      </c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112</v>
      </c>
      <c r="E212" s="20"/>
      <c r="F212" s="22"/>
      <c r="G212" s="27"/>
      <c r="H212" s="28" t="s">
        <v>24</v>
      </c>
      <c r="J212" s="30" t="n">
        <v>65.0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 t="s">
        <v>113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114</v>
      </c>
      <c r="B218" s="15"/>
      <c r="C218" s="15"/>
      <c r="D218" s="16"/>
      <c r="E218" s="20"/>
      <c r="F218" s="22"/>
      <c r="G218" s="26">
        <f>G188+G197</f>
      </c>
      <c r="H218" s="28" t="s">
        <v>24</v>
      </c>
      <c r="J218" s="30" t="n">
        <v>67.0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115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n">
        <v>210.0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 t="s">
        <v>116</v>
      </c>
      <c r="D224" s="16"/>
      <c r="E224" s="20"/>
      <c r="F224" s="22"/>
      <c r="G224" s="27"/>
      <c r="H224" s="28" t="s">
        <v>24</v>
      </c>
      <c r="J224" s="30" t="n">
        <v>69.0</v>
      </c>
      <c r="K224" s="31" t="s">
        <v>117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/>
      <c r="C227" s="15" t="s">
        <v>118</v>
      </c>
      <c r="D227" s="16"/>
      <c r="E227" s="20"/>
      <c r="F227" s="22"/>
      <c r="G227" s="27"/>
      <c r="H227" s="28" t="s">
        <v>24</v>
      </c>
      <c r="J227" s="30" t="n">
        <v>70.0</v>
      </c>
      <c r="K227" s="31" t="s">
        <v>119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120</v>
      </c>
      <c r="B230" s="15"/>
      <c r="C230" s="15"/>
      <c r="D230" s="16"/>
      <c r="E230" s="20"/>
      <c r="F230" s="22"/>
      <c r="G230" s="26">
        <f>G188+G197+G221</f>
      </c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 t="s">
        <v>121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 t="s">
        <v>122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 t="s">
        <v>123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 t="n">
        <v>220.0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 t="s">
        <v>124</v>
      </c>
      <c r="B239" s="15"/>
      <c r="C239" s="15"/>
      <c r="D239" s="16"/>
      <c r="E239" s="20"/>
      <c r="F239" s="22"/>
      <c r="G239" s="26">
        <f>G230+G236</f>
      </c>
      <c r="H239" s="28" t="s">
        <v>24</v>
      </c>
      <c r="J239" s="30" t="n">
        <v>74.0</v>
      </c>
      <c r="K239" s="31" t="n">
        <v>30.0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32" t="s">
        <v>125</v>
      </c>
      <c r="B242" s="33"/>
      <c r="C242" s="33"/>
      <c r="D242" s="34"/>
      <c r="E242" s="41"/>
      <c r="F242" s="44"/>
      <c r="G242" s="50">
        <f>G239</f>
      </c>
      <c r="H242" s="51" t="s">
        <v>24</v>
      </c>
      <c r="J242" s="55" t="n">
        <v>75.0</v>
      </c>
      <c r="K242" s="55" t="n">
        <v>30.0</v>
      </c>
    </row>
    <row r="243" ht="15.0" customHeight="true">
      <c r="A243" s="35"/>
      <c r="B243" s="36"/>
      <c r="C243" s="36"/>
      <c r="D243" s="37"/>
      <c r="E243" s="42" t="s">
        <v>24</v>
      </c>
      <c r="F243" s="45"/>
      <c r="G243" s="50"/>
      <c r="H243" s="52" t="s">
        <v>24</v>
      </c>
    </row>
    <row r="244" ht="15.0" customHeight="true">
      <c r="A244" s="38"/>
      <c r="B244" s="39"/>
      <c r="C244" s="39"/>
      <c r="D244" s="40"/>
      <c r="E244" s="43" t="s">
        <v>25</v>
      </c>
      <c r="F244" s="46" t="n">
        <v>1.0</v>
      </c>
      <c r="G244" s="50"/>
      <c r="H244" s="53"/>
    </row>
    <row r="245">
      <c r="A245" s="56" t="s">
        <v>126</v>
      </c>
      <c r="B245" s="57" t="s">
        <v>127</v>
      </c>
      <c r="J245" s="30" t="n">
        <v>99999.0</v>
      </c>
    </row>
    <row r="246">
      <c r="A246" s="56" t="s">
        <v>128</v>
      </c>
      <c r="B246" s="57" t="s">
        <v>129</v>
      </c>
    </row>
    <row r="247">
      <c r="A247" s="56" t="s">
        <v>130</v>
      </c>
      <c r="B247" s="57" t="s">
        <v>131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4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2026-06-05T09:06:49Z</dcterms:created>
  <dc:creator>Apache POI</dc:creator>
</cp:coreProperties>
</file>